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D18" i="1" l="1"/>
  <c r="P26" i="1" l="1"/>
  <c r="P27" i="1"/>
  <c r="P28" i="1"/>
  <c r="P29" i="1"/>
  <c r="P21" i="1"/>
  <c r="P22" i="1"/>
  <c r="P23" i="1"/>
  <c r="P20" i="1"/>
  <c r="G21" i="1" l="1"/>
  <c r="Q21" i="1" s="1"/>
  <c r="G22" i="1"/>
  <c r="Q22" i="1" s="1"/>
  <c r="G23" i="1"/>
  <c r="Q23" i="1" s="1"/>
  <c r="G25" i="1"/>
  <c r="G26" i="1"/>
  <c r="G27" i="1"/>
  <c r="Q27" i="1" s="1"/>
  <c r="G28" i="1"/>
  <c r="Q28" i="1" s="1"/>
  <c r="G29" i="1"/>
  <c r="Q29" i="1" s="1"/>
  <c r="G20" i="1"/>
  <c r="Q20" i="1" s="1"/>
  <c r="C24" i="1"/>
  <c r="F30" i="1"/>
  <c r="F24" i="1"/>
  <c r="E30" i="1"/>
  <c r="E24" i="1"/>
  <c r="E32" i="1" l="1"/>
  <c r="G30" i="1"/>
  <c r="G24" i="1"/>
  <c r="F32" i="1"/>
  <c r="F34" i="1" l="1"/>
  <c r="A11" i="1"/>
  <c r="A12" i="1" l="1"/>
  <c r="A13" i="1" s="1"/>
  <c r="M9" i="1"/>
  <c r="I18" i="1" l="1"/>
</calcChain>
</file>

<file path=xl/sharedStrings.xml><?xml version="1.0" encoding="utf-8"?>
<sst xmlns="http://schemas.openxmlformats.org/spreadsheetml/2006/main" count="79" uniqueCount="65">
  <si>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</si>
  <si>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</si>
  <si>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</si>
  <si>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</si>
  <si>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</si>
  <si>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</si>
  <si>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</si>
  <si>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</si>
  <si>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</si>
  <si>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</si>
  <si>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</si>
  <si>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</si>
  <si>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LỚP 16CĐ-ĐCN1,2,3</t>
  </si>
  <si>
    <t>Công ty thang máy KONE</t>
  </si>
  <si>
    <t>Trường CD Lý Tự Trọng</t>
  </si>
  <si>
    <t>CÔNG TY CỔ PHẦN DÂY CÁP ĐIỆN DAPHACO</t>
  </si>
  <si>
    <t>15/15 Phan Văn Hớn, KP5, P. Tân Thới Nhất quận, 12, Tp.HCM (Nhà Máy lô LE8 Đường số 3, KCN Xuyên á, Đức Hòa , Long An)</t>
  </si>
  <si>
    <t>Công ty TNHH xây dựng cơ điện Duy an</t>
  </si>
  <si>
    <t>65, đường số 2, F.3, Q. Gò vấp, TP. HCM</t>
  </si>
  <si>
    <t xml:space="preserve">0919790790 (Anh Hải)  </t>
  </si>
  <si>
    <t>A Dũng 0986947970</t>
  </si>
  <si>
    <t>Điện công trình</t>
  </si>
  <si>
    <t xml:space="preserve">Anh Tuấn Anh (0903137765)  </t>
  </si>
  <si>
    <t>Thực tập tại nhà máy</t>
  </si>
  <si>
    <t>D1</t>
  </si>
  <si>
    <t>D2</t>
  </si>
  <si>
    <t>D3</t>
  </si>
  <si>
    <t xml:space="preserve">Lớp 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</si>
  <si>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</si>
  <si>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</si>
  <si>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</si>
  <si>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</si>
  <si>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>Anh Hưng: 0349024502</t>
  </si>
  <si>
    <t>Làm việc ở Quận Bình Thạnh</t>
  </si>
  <si>
    <t>Công ty TNHN Sản xuất Thương mại Dịch vụ HME</t>
  </si>
  <si>
    <t>Văn phòng đại diện: lầu 15 chung cư An Lộc 2. Số 2 Vũ Tông Phan, P. An Phú, Quận2, TP.HCM</t>
  </si>
  <si>
    <t>Võ Trần Quốc Việt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</si>
  <si>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</si>
  <si>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</si>
  <si>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</si>
  <si>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</si>
  <si>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</si>
  <si>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</si>
  <si>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</si>
  <si>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</si>
  <si>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</si>
  <si>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Cơ khí Công nghiệp Miền Nam</t>
  </si>
  <si>
    <t>Đ11, đường Quách Điêu, Vĩnh Lôc A , Bình Chánh, TP.HCM</t>
  </si>
  <si>
    <t>Anh Huỳnh Huệ (GĐ): 0908138515</t>
  </si>
  <si>
    <t>Châu Đình Viễn</t>
  </si>
  <si>
    <t>SV xin</t>
  </si>
  <si>
    <t>8 (ĐĐT4) + 2 (ĐĐT2)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</si>
  <si>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</si>
  <si>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</si>
  <si>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</si>
  <si>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10 (ĐĐT2)</t>
  </si>
  <si>
    <t>5 (ĐĐT2)</t>
  </si>
  <si>
    <t>1 (DDT2)</t>
  </si>
  <si>
    <t>Côny ty Cổ phần MEPAC</t>
  </si>
  <si>
    <t>DDt 1</t>
  </si>
  <si>
    <t>DDt 2</t>
  </si>
  <si>
    <t>DDt 3</t>
  </si>
  <si>
    <t>DDt 4</t>
  </si>
  <si>
    <t>Võ Cường</t>
  </si>
  <si>
    <t>1 DDT2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</si>
</sst>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8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 wrapText="1"/>
    </xf>
    <xf numFmtId="0" fontId="0" fillId="2" borderId="0" xfId="0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4" borderId="0" xfId="0" applyFont="1" applyFill="1"/>
    <xf numFmtId="0" fontId="11" fillId="0" borderId="0" xfId="0" applyFont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11" fillId="2" borderId="0" xfId="0" applyFont="1" applyFill="1"/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9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tabSelected="1" zoomScale="70" zoomScaleNormal="70" workbookViewId="0">
      <selection activeCell="C17" sqref="C17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3" ht="21" customHeight="1" x14ac:dyDescent="0.35"/>
    <row r="5" spans="1:13" ht="29.25" customHeight="1" x14ac:dyDescent="0.35">
      <c r="A5" s="35" t="s">
        <v>28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</row>
    <row r="6" spans="1:13" ht="18.75" customHeight="1" x14ac:dyDescent="0.35">
      <c r="A6" s="35" t="s">
        <v>30</v>
      </c>
      <c r="B6" s="35"/>
      <c r="C6" s="35"/>
      <c r="D6" s="35"/>
      <c r="E6" s="35"/>
      <c r="F6" s="35"/>
      <c r="G6" s="35"/>
      <c r="H6" s="35"/>
      <c r="I6" s="5"/>
      <c r="J6" s="5"/>
      <c r="K6" s="5"/>
      <c r="L6" s="5" t="s">
        <v>24</v>
      </c>
      <c r="M6" s="5">
        <v>44</v>
      </c>
    </row>
    <row r="7" spans="1:13" ht="18.75" customHeight="1" x14ac:dyDescent="0.35">
      <c r="A7" s="36" t="s">
        <v>29</v>
      </c>
      <c r="B7" s="36"/>
      <c r="C7" s="36"/>
      <c r="D7" s="36"/>
      <c r="E7" s="36"/>
      <c r="F7" s="36"/>
      <c r="G7" s="36"/>
      <c r="H7" s="36"/>
      <c r="I7" s="5"/>
      <c r="J7" s="5"/>
      <c r="K7" s="5"/>
      <c r="L7" s="5" t="s">
        <v>25</v>
      </c>
      <c r="M7" s="5">
        <v>44</v>
      </c>
    </row>
    <row r="8" spans="1:13" ht="21" customHeight="1" x14ac:dyDescent="0.35">
      <c r="A8" s="37" t="s">
        <v>12</v>
      </c>
      <c r="B8" s="37"/>
      <c r="C8" s="37"/>
      <c r="D8" s="37"/>
      <c r="E8" s="37"/>
      <c r="F8" s="37"/>
      <c r="G8" s="37"/>
      <c r="H8" s="37"/>
      <c r="I8" s="5"/>
      <c r="J8" s="5"/>
      <c r="K8" s="5"/>
      <c r="L8" s="5" t="s">
        <v>26</v>
      </c>
      <c r="M8" s="5">
        <v>45</v>
      </c>
    </row>
    <row r="9" spans="1:13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6</v>
      </c>
      <c r="G9" s="6" t="s">
        <v>27</v>
      </c>
      <c r="H9" s="6" t="s">
        <v>11</v>
      </c>
      <c r="I9" s="4" t="s">
        <v>5</v>
      </c>
      <c r="J9" s="5"/>
      <c r="K9" s="5"/>
      <c r="L9" s="5"/>
      <c r="M9" s="5">
        <f>SUM(M6:M8)</f>
        <v>133</v>
      </c>
    </row>
    <row r="10" spans="1:13" s="1" customFormat="1" ht="31" x14ac:dyDescent="0.35">
      <c r="A10" s="17">
        <v>1</v>
      </c>
      <c r="B10" s="31" t="s">
        <v>7</v>
      </c>
      <c r="C10" s="17" t="s">
        <v>8</v>
      </c>
      <c r="D10" s="17">
        <v>2</v>
      </c>
      <c r="E10" s="8" t="s">
        <v>9</v>
      </c>
      <c r="F10" s="8" t="s">
        <v>10</v>
      </c>
      <c r="G10" s="30" t="s">
        <v>51</v>
      </c>
      <c r="H10" s="33"/>
      <c r="I10" s="38" t="s">
        <v>63</v>
      </c>
      <c r="J10" s="39"/>
      <c r="K10" s="39"/>
      <c r="L10" s="10"/>
      <c r="M10" s="10"/>
    </row>
    <row r="11" spans="1:13" s="1" customFormat="1" ht="15.5" x14ac:dyDescent="0.35">
      <c r="A11" s="17">
        <f>A10+1</f>
        <v>2</v>
      </c>
      <c r="B11" s="31" t="s">
        <v>13</v>
      </c>
      <c r="C11" s="17" t="s">
        <v>14</v>
      </c>
      <c r="D11" s="17">
        <v>1</v>
      </c>
      <c r="E11" s="8"/>
      <c r="F11" s="8"/>
      <c r="G11" s="17" t="s">
        <v>57</v>
      </c>
      <c r="H11" s="33" t="s">
        <v>36</v>
      </c>
      <c r="I11" s="38" t="s">
        <v>63</v>
      </c>
      <c r="J11" s="39"/>
      <c r="K11" s="39"/>
      <c r="L11" s="10"/>
      <c r="M11" s="10"/>
    </row>
    <row r="12" spans="1:13" s="2" customFormat="1" ht="62" x14ac:dyDescent="0.35">
      <c r="A12" s="17">
        <f t="shared" ref="A12:A17" si="0">A11+1</f>
        <v>3</v>
      </c>
      <c r="B12" s="12" t="s">
        <v>15</v>
      </c>
      <c r="C12" s="19" t="s">
        <v>16</v>
      </c>
      <c r="D12" s="20">
        <v>5</v>
      </c>
      <c r="E12" s="12" t="s">
        <v>22</v>
      </c>
      <c r="F12" s="12" t="s">
        <v>23</v>
      </c>
      <c r="G12" s="30" t="s">
        <v>56</v>
      </c>
      <c r="H12" s="33"/>
      <c r="I12" s="38" t="s">
        <v>63</v>
      </c>
      <c r="J12" s="39"/>
      <c r="K12" s="39"/>
      <c r="L12" s="9"/>
      <c r="M12" s="9"/>
    </row>
    <row r="13" spans="1:13" s="3" customFormat="1" ht="51.75" customHeight="1" x14ac:dyDescent="0.35">
      <c r="A13" s="17">
        <f t="shared" si="0"/>
        <v>4</v>
      </c>
      <c r="B13" s="13" t="s">
        <v>17</v>
      </c>
      <c r="C13" s="13" t="s">
        <v>18</v>
      </c>
      <c r="D13" s="20">
        <v>10</v>
      </c>
      <c r="E13" s="13" t="s">
        <v>19</v>
      </c>
      <c r="F13" s="13"/>
      <c r="G13" s="30" t="s">
        <v>55</v>
      </c>
      <c r="H13" s="33"/>
      <c r="I13" s="38" t="s">
        <v>63</v>
      </c>
      <c r="J13" s="39"/>
      <c r="K13" s="39"/>
      <c r="L13" s="11"/>
      <c r="M13" s="11"/>
    </row>
    <row r="14" spans="1:13" s="3" customFormat="1" ht="54.75" customHeight="1" x14ac:dyDescent="0.35">
      <c r="A14" s="17">
        <f t="shared" si="0"/>
        <v>5</v>
      </c>
      <c r="B14" s="32" t="s">
        <v>58</v>
      </c>
      <c r="C14" s="14" t="s">
        <v>31</v>
      </c>
      <c r="D14" s="20">
        <v>10</v>
      </c>
      <c r="E14" s="13" t="s">
        <v>20</v>
      </c>
      <c r="F14" s="8" t="s">
        <v>21</v>
      </c>
      <c r="G14" s="30" t="s">
        <v>55</v>
      </c>
      <c r="H14" s="33"/>
      <c r="I14" s="38" t="s">
        <v>63</v>
      </c>
      <c r="J14" s="39"/>
      <c r="K14" s="39"/>
      <c r="L14" s="11"/>
      <c r="M14" s="11"/>
    </row>
    <row r="15" spans="1:13" s="3" customFormat="1" ht="61.5" customHeight="1" x14ac:dyDescent="0.35">
      <c r="A15" s="17">
        <f t="shared" si="0"/>
        <v>6</v>
      </c>
      <c r="B15" s="16" t="s">
        <v>34</v>
      </c>
      <c r="C15" s="16" t="s">
        <v>35</v>
      </c>
      <c r="D15" s="17">
        <v>5</v>
      </c>
      <c r="E15" s="8" t="s">
        <v>32</v>
      </c>
      <c r="F15" s="8"/>
      <c r="G15" s="30" t="s">
        <v>56</v>
      </c>
      <c r="H15" s="34" t="s">
        <v>33</v>
      </c>
      <c r="I15" s="38" t="s">
        <v>63</v>
      </c>
      <c r="J15" s="39"/>
      <c r="K15" s="39"/>
      <c r="L15" s="11"/>
      <c r="M15" s="11"/>
    </row>
    <row r="16" spans="1:13" s="3" customFormat="1" ht="61.5" customHeight="1" x14ac:dyDescent="0.35">
      <c r="A16" s="17">
        <f t="shared" si="0"/>
        <v>7</v>
      </c>
      <c r="B16" s="16" t="s">
        <v>52</v>
      </c>
      <c r="C16" s="16" t="s">
        <v>53</v>
      </c>
      <c r="D16" s="17">
        <v>5</v>
      </c>
      <c r="E16" s="8" t="s">
        <v>54</v>
      </c>
      <c r="F16" s="8"/>
      <c r="G16" s="30" t="s">
        <v>56</v>
      </c>
      <c r="H16" s="34"/>
      <c r="I16" s="38" t="s">
        <v>63</v>
      </c>
      <c r="J16" s="39"/>
      <c r="K16" s="39"/>
      <c r="L16" s="11"/>
      <c r="M16" s="11"/>
    </row>
    <row r="17" spans="1:17" s="3" customFormat="1" ht="61.5" customHeight="1" x14ac:dyDescent="0.35">
      <c r="A17" s="17">
        <f t="shared" si="0"/>
        <v>8</v>
      </c>
      <c r="B17" s="16" t="s">
        <v>46</v>
      </c>
      <c r="C17" s="16" t="s">
        <v>47</v>
      </c>
      <c r="D17" s="17">
        <v>1</v>
      </c>
      <c r="E17" s="8" t="s">
        <v>48</v>
      </c>
      <c r="F17" s="8"/>
      <c r="G17" s="17" t="s">
        <v>64</v>
      </c>
      <c r="H17" s="34" t="s">
        <v>49</v>
      </c>
      <c r="I17" s="18" t="s">
        <v>50</v>
      </c>
      <c r="J17" s="38"/>
      <c r="K17" s="39"/>
      <c r="L17" s="39"/>
      <c r="M17" s="11"/>
    </row>
    <row r="18" spans="1:17" ht="15.5" x14ac:dyDescent="0.35">
      <c r="A18" s="40" t="s">
        <v>5</v>
      </c>
      <c r="B18" s="40"/>
      <c r="C18" s="40"/>
      <c r="D18" s="21">
        <f>SUM(D10:D17)</f>
        <v>39</v>
      </c>
      <c r="E18" s="22"/>
      <c r="F18" s="22"/>
      <c r="G18" s="22"/>
      <c r="H18" s="22"/>
      <c r="I18" s="5">
        <f>SUM(I10:I15)</f>
        <v>0</v>
      </c>
      <c r="J18" s="5"/>
      <c r="K18" s="5"/>
      <c r="L18" s="5"/>
      <c r="M18" s="5"/>
    </row>
    <row r="19" spans="1:17" ht="15.5" x14ac:dyDescent="0.35">
      <c r="A19" s="23"/>
      <c r="B19" s="23"/>
      <c r="C19" s="23"/>
      <c r="D19" s="23"/>
      <c r="E19" s="23"/>
      <c r="F19" s="24" t="s">
        <v>45</v>
      </c>
      <c r="G19" s="23"/>
      <c r="H19" s="23"/>
      <c r="I19" s="5"/>
      <c r="J19" s="5"/>
      <c r="K19" s="5"/>
      <c r="L19" s="5"/>
      <c r="M19" s="5"/>
    </row>
    <row r="20" spans="1:17" ht="15.5" x14ac:dyDescent="0.35">
      <c r="A20" s="23"/>
      <c r="B20" s="23"/>
      <c r="C20" s="23"/>
      <c r="D20" s="23" t="s">
        <v>37</v>
      </c>
      <c r="E20" s="23">
        <v>21</v>
      </c>
      <c r="F20" s="23">
        <v>7</v>
      </c>
      <c r="G20" s="25">
        <f>E20-F20</f>
        <v>14</v>
      </c>
      <c r="H20" s="23"/>
      <c r="I20" s="5" t="s">
        <v>37</v>
      </c>
      <c r="J20" s="5">
        <v>2</v>
      </c>
      <c r="K20" s="5">
        <v>12</v>
      </c>
      <c r="L20" s="5"/>
      <c r="M20" s="5"/>
      <c r="P20">
        <f>SUM(J20:O20)</f>
        <v>14</v>
      </c>
      <c r="Q20">
        <f>G20-P20</f>
        <v>0</v>
      </c>
    </row>
    <row r="21" spans="1:17" ht="15.5" x14ac:dyDescent="0.35">
      <c r="A21" s="26"/>
      <c r="B21" s="26"/>
      <c r="C21" s="26"/>
      <c r="D21" s="23" t="s">
        <v>38</v>
      </c>
      <c r="E21" s="23">
        <v>33</v>
      </c>
      <c r="F21" s="26">
        <v>12</v>
      </c>
      <c r="G21" s="25">
        <f t="shared" ref="G21:G29" si="1">E21-F21</f>
        <v>21</v>
      </c>
      <c r="H21" s="26"/>
      <c r="I21" s="5" t="s">
        <v>38</v>
      </c>
      <c r="J21" s="15">
        <v>8</v>
      </c>
      <c r="K21">
        <v>5</v>
      </c>
      <c r="L21">
        <v>3</v>
      </c>
      <c r="M21">
        <v>5</v>
      </c>
      <c r="P21">
        <f t="shared" ref="P21:P29" si="2">SUM(J21:O21)</f>
        <v>21</v>
      </c>
      <c r="Q21">
        <f t="shared" ref="Q21:Q29" si="3">G21-P21</f>
        <v>0</v>
      </c>
    </row>
    <row r="22" spans="1:17" ht="15.5" x14ac:dyDescent="0.35">
      <c r="A22" s="26"/>
      <c r="B22" s="26"/>
      <c r="C22" s="26"/>
      <c r="D22" s="23" t="s">
        <v>39</v>
      </c>
      <c r="E22" s="23">
        <v>23</v>
      </c>
      <c r="F22" s="26">
        <v>6</v>
      </c>
      <c r="G22" s="25">
        <f t="shared" si="1"/>
        <v>17</v>
      </c>
      <c r="H22" s="26"/>
      <c r="I22" s="5" t="s">
        <v>39</v>
      </c>
      <c r="J22">
        <v>14</v>
      </c>
      <c r="K22">
        <v>3</v>
      </c>
      <c r="P22" s="15">
        <f t="shared" si="2"/>
        <v>17</v>
      </c>
      <c r="Q22">
        <f t="shared" si="3"/>
        <v>0</v>
      </c>
    </row>
    <row r="23" spans="1:17" ht="15.5" x14ac:dyDescent="0.35">
      <c r="A23" s="26"/>
      <c r="B23" s="26"/>
      <c r="C23" s="26"/>
      <c r="D23" s="23" t="s">
        <v>40</v>
      </c>
      <c r="E23" s="23">
        <v>9</v>
      </c>
      <c r="F23" s="26">
        <v>0</v>
      </c>
      <c r="G23" s="25">
        <f t="shared" si="1"/>
        <v>9</v>
      </c>
      <c r="H23" s="26"/>
      <c r="I23" s="5" t="s">
        <v>40</v>
      </c>
      <c r="J23">
        <v>2</v>
      </c>
      <c r="K23">
        <v>5</v>
      </c>
      <c r="L23">
        <v>2</v>
      </c>
      <c r="P23">
        <f t="shared" si="2"/>
        <v>9</v>
      </c>
      <c r="Q23">
        <f t="shared" si="3"/>
        <v>0</v>
      </c>
    </row>
    <row r="24" spans="1:17" ht="15.5" x14ac:dyDescent="0.35">
      <c r="A24" s="26"/>
      <c r="B24" s="26"/>
      <c r="C24" s="26">
        <f>SUM(D17:D17)+D11</f>
        <v>2</v>
      </c>
      <c r="D24" s="26"/>
      <c r="E24" s="27">
        <f>SUM(E20:E23)</f>
        <v>86</v>
      </c>
      <c r="F24" s="26">
        <f>SUM(F20:F23)</f>
        <v>25</v>
      </c>
      <c r="G24" s="28">
        <f>SUM(G20:G23)</f>
        <v>61</v>
      </c>
      <c r="H24" s="26"/>
    </row>
    <row r="25" spans="1:17" ht="15.5" x14ac:dyDescent="0.35">
      <c r="A25" s="26"/>
      <c r="B25" s="26"/>
      <c r="C25" s="26"/>
      <c r="D25" s="26"/>
      <c r="E25" s="23"/>
      <c r="F25" s="26"/>
      <c r="G25" s="23">
        <f t="shared" si="1"/>
        <v>0</v>
      </c>
      <c r="H25" s="26"/>
    </row>
    <row r="26" spans="1:17" ht="15.5" x14ac:dyDescent="0.35">
      <c r="A26" s="26"/>
      <c r="B26" s="26"/>
      <c r="C26" s="26"/>
      <c r="D26" s="26" t="s">
        <v>41</v>
      </c>
      <c r="E26" s="23">
        <v>0</v>
      </c>
      <c r="F26" s="26">
        <v>0</v>
      </c>
      <c r="G26" s="23">
        <f t="shared" si="1"/>
        <v>0</v>
      </c>
      <c r="H26" s="26"/>
      <c r="I26" t="s">
        <v>59</v>
      </c>
      <c r="P26">
        <f t="shared" si="2"/>
        <v>0</v>
      </c>
    </row>
    <row r="27" spans="1:17" ht="15.5" x14ac:dyDescent="0.35">
      <c r="A27" s="26"/>
      <c r="B27" s="26"/>
      <c r="C27" s="26"/>
      <c r="D27" s="26" t="s">
        <v>42</v>
      </c>
      <c r="E27" s="23">
        <v>38</v>
      </c>
      <c r="F27" s="26">
        <v>1</v>
      </c>
      <c r="G27" s="23">
        <f t="shared" si="1"/>
        <v>37</v>
      </c>
      <c r="H27" s="26"/>
      <c r="I27" t="s">
        <v>60</v>
      </c>
      <c r="J27">
        <v>2</v>
      </c>
      <c r="K27">
        <v>5</v>
      </c>
      <c r="L27">
        <v>10</v>
      </c>
      <c r="M27">
        <v>10</v>
      </c>
      <c r="N27">
        <v>5</v>
      </c>
      <c r="O27">
        <v>5</v>
      </c>
      <c r="P27">
        <f t="shared" si="2"/>
        <v>37</v>
      </c>
      <c r="Q27">
        <f t="shared" si="3"/>
        <v>0</v>
      </c>
    </row>
    <row r="28" spans="1:17" ht="15.5" x14ac:dyDescent="0.35">
      <c r="A28" s="26"/>
      <c r="B28" s="26"/>
      <c r="C28" s="26"/>
      <c r="D28" s="26" t="s">
        <v>43</v>
      </c>
      <c r="E28" s="23">
        <v>20</v>
      </c>
      <c r="F28" s="26">
        <v>0</v>
      </c>
      <c r="G28" s="25">
        <f t="shared" si="1"/>
        <v>20</v>
      </c>
      <c r="H28" s="26"/>
      <c r="I28" t="s">
        <v>61</v>
      </c>
      <c r="J28">
        <v>18</v>
      </c>
      <c r="K28">
        <v>2</v>
      </c>
      <c r="P28">
        <f t="shared" si="2"/>
        <v>20</v>
      </c>
      <c r="Q28">
        <f t="shared" si="3"/>
        <v>0</v>
      </c>
    </row>
    <row r="29" spans="1:17" ht="15.5" x14ac:dyDescent="0.35">
      <c r="A29" s="26"/>
      <c r="B29" s="26"/>
      <c r="C29" s="26"/>
      <c r="D29" s="26" t="s">
        <v>44</v>
      </c>
      <c r="E29" s="23">
        <v>28</v>
      </c>
      <c r="F29" s="26">
        <v>0</v>
      </c>
      <c r="G29" s="25">
        <f t="shared" si="1"/>
        <v>28</v>
      </c>
      <c r="H29" s="26"/>
      <c r="I29" t="s">
        <v>62</v>
      </c>
      <c r="J29">
        <v>8</v>
      </c>
      <c r="K29">
        <v>20</v>
      </c>
      <c r="P29">
        <f t="shared" si="2"/>
        <v>28</v>
      </c>
      <c r="Q29">
        <f t="shared" si="3"/>
        <v>0</v>
      </c>
    </row>
    <row r="30" spans="1:17" ht="15.5" x14ac:dyDescent="0.35">
      <c r="A30" s="26"/>
      <c r="B30" s="26"/>
      <c r="C30" s="26"/>
      <c r="D30" s="26"/>
      <c r="E30" s="27">
        <f>SUM(E26:E29)</f>
        <v>86</v>
      </c>
      <c r="F30" s="26">
        <f>SUM(F26:F29)</f>
        <v>1</v>
      </c>
      <c r="G30" s="28">
        <f>SUM(G25:G29)</f>
        <v>85</v>
      </c>
      <c r="H30" s="26"/>
    </row>
    <row r="31" spans="1:17" ht="15.5" x14ac:dyDescent="0.35">
      <c r="A31" s="26"/>
      <c r="B31" s="26"/>
      <c r="C31" s="26"/>
      <c r="D31" s="26"/>
      <c r="E31" s="26"/>
      <c r="F31" s="26"/>
      <c r="G31" s="26"/>
      <c r="H31" s="26"/>
    </row>
    <row r="32" spans="1:17" ht="15.5" x14ac:dyDescent="0.35">
      <c r="A32" s="26"/>
      <c r="B32" s="26"/>
      <c r="C32" s="26"/>
      <c r="D32" s="26"/>
      <c r="E32" s="29">
        <f>E30+E24</f>
        <v>172</v>
      </c>
      <c r="F32" s="29">
        <f>F30+F24</f>
        <v>26</v>
      </c>
      <c r="G32" s="26"/>
      <c r="H32" s="26"/>
    </row>
    <row r="33" spans="1:8" ht="15.5" x14ac:dyDescent="0.35">
      <c r="A33" s="26"/>
      <c r="B33" s="26"/>
      <c r="C33" s="26"/>
      <c r="D33" s="26"/>
      <c r="E33" s="26"/>
      <c r="F33" s="26"/>
      <c r="G33" s="26"/>
      <c r="H33" s="26"/>
    </row>
    <row r="34" spans="1:8" ht="15.5" x14ac:dyDescent="0.35">
      <c r="A34" s="26"/>
      <c r="B34" s="26"/>
      <c r="C34" s="26"/>
      <c r="D34" s="26"/>
      <c r="E34" s="26"/>
      <c r="F34" s="26">
        <f>E32-F32</f>
        <v>146</v>
      </c>
      <c r="G34" s="26"/>
      <c r="H34" s="26"/>
    </row>
  </sheetData>
  <mergeCells count="13">
    <mergeCell ref="I10:K10"/>
    <mergeCell ref="I11:K11"/>
    <mergeCell ref="A18:C18"/>
    <mergeCell ref="I14:K14"/>
    <mergeCell ref="I15:K15"/>
    <mergeCell ref="I16:K16"/>
    <mergeCell ref="J17:L17"/>
    <mergeCell ref="I13:K13"/>
    <mergeCell ref="I12:K12"/>
    <mergeCell ref="A5:H5"/>
    <mergeCell ref="A6:H6"/>
    <mergeCell ref="A7:H7"/>
    <mergeCell ref="A8:H8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2019-06-15T07:00:25Z</dcterms:modified>
</cp:coreProperties>
</file>